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20730" windowHeight="11700"/>
  </bookViews>
  <sheets>
    <sheet name="Спецификация" sheetId="10" r:id="rId1"/>
  </sheets>
  <definedNames>
    <definedName name="_xlnm._FilterDatabase" localSheetId="0" hidden="1">Спецификация!$A$5:$G$18</definedName>
    <definedName name="Z_BFC37919_C1C7_4105_BA9A_8A1F44B24F68_.wvu.Cols" localSheetId="0" hidden="1">Спецификация!#REF!</definedName>
    <definedName name="Z_BFC37919_C1C7_4105_BA9A_8A1F44B24F68_.wvu.PrintArea" localSheetId="0" hidden="1">Спецификация!$B$1:$G$18</definedName>
    <definedName name="Z_BFC37919_C1C7_4105_BA9A_8A1F44B24F68_.wvu.PrintTitles" localSheetId="0" hidden="1">Спецификация!$5:$5</definedName>
    <definedName name="_xlnm.Print_Titles" localSheetId="0">Спецификация!$5:$5</definedName>
    <definedName name="Индекс">#REF!</definedName>
    <definedName name="_xlnm.Print_Area" localSheetId="0">Спецификация!$A$1:$K$28</definedName>
    <definedName name="Спецификация">Спецификация!$A$5:$K$18</definedName>
  </definedNames>
  <calcPr calcId="145621"/>
</workbook>
</file>

<file path=xl/calcChain.xml><?xml version="1.0" encoding="utf-8"?>
<calcChain xmlns="http://schemas.openxmlformats.org/spreadsheetml/2006/main">
  <c r="I20" i="10" l="1" a="1"/>
  <c r="I20" i="10" s="1"/>
  <c r="I19" i="10" a="1"/>
  <c r="I19" i="10"/>
  <c r="G8" i="10"/>
  <c r="G9" i="10"/>
  <c r="G10" i="10"/>
  <c r="G11" i="10"/>
  <c r="G12" i="10"/>
  <c r="G13" i="10"/>
  <c r="G14" i="10"/>
  <c r="G15" i="10"/>
  <c r="G16" i="10"/>
  <c r="G17" i="10"/>
  <c r="I8" i="10"/>
  <c r="J8" i="10" s="1"/>
  <c r="K8" i="10" s="1"/>
  <c r="I9" i="10"/>
  <c r="J9" i="10" s="1"/>
  <c r="K9" i="10" s="1"/>
  <c r="I10" i="10"/>
  <c r="J10" i="10" s="1"/>
  <c r="K10" i="10" s="1"/>
  <c r="I11" i="10"/>
  <c r="J11" i="10" s="1"/>
  <c r="K11" i="10" s="1"/>
  <c r="I12" i="10"/>
  <c r="J12" i="10" s="1"/>
  <c r="K12" i="10" s="1"/>
  <c r="I13" i="10"/>
  <c r="J13" i="10" s="1"/>
  <c r="K13" i="10" s="1"/>
  <c r="I14" i="10"/>
  <c r="J14" i="10" s="1"/>
  <c r="K14" i="10" s="1"/>
  <c r="I15" i="10"/>
  <c r="J15" i="10" s="1"/>
  <c r="K15" i="10" s="1"/>
  <c r="I16" i="10"/>
  <c r="J16" i="10" s="1"/>
  <c r="K16" i="10" s="1"/>
  <c r="I17" i="10"/>
  <c r="J17" i="10" s="1"/>
  <c r="K17" i="10" s="1"/>
  <c r="F20" i="10"/>
  <c r="E19" i="10"/>
  <c r="G18" i="10" l="1"/>
  <c r="I18" i="10" s="1"/>
  <c r="G7" i="10"/>
  <c r="I7" i="10" s="1"/>
  <c r="G20" i="10"/>
  <c r="G19" i="10"/>
  <c r="G21" i="10" l="1"/>
  <c r="I21" i="10"/>
  <c r="J7" i="10"/>
  <c r="K7" i="10" s="1"/>
  <c r="J18" i="10"/>
  <c r="K18" i="10" s="1"/>
  <c r="J20" i="10"/>
  <c r="K20" i="10" s="1"/>
  <c r="J19" i="10"/>
  <c r="K19" i="10" s="1"/>
  <c r="J21" i="10" l="1"/>
  <c r="K21" i="10" s="1"/>
</calcChain>
</file>

<file path=xl/sharedStrings.xml><?xml version="1.0" encoding="utf-8"?>
<sst xmlns="http://schemas.openxmlformats.org/spreadsheetml/2006/main" count="77" uniqueCount="53">
  <si>
    <t>Статья затрат</t>
  </si>
  <si>
    <t>СО НПО</t>
  </si>
  <si>
    <t>№ пп</t>
  </si>
  <si>
    <t>Ед.
изм.</t>
  </si>
  <si>
    <t>Сумма без НДС,
руб.</t>
  </si>
  <si>
    <t>2</t>
  </si>
  <si>
    <t>3</t>
  </si>
  <si>
    <t>4</t>
  </si>
  <si>
    <t>ВСЕГО:</t>
  </si>
  <si>
    <t>Приложение №1</t>
  </si>
  <si>
    <t>Спецификация</t>
  </si>
  <si>
    <t>НДС (18%), руб</t>
  </si>
  <si>
    <t>Сумма с НДС, руб.</t>
  </si>
  <si>
    <t>АНГДУ</t>
  </si>
  <si>
    <t>ВНГДУ</t>
  </si>
  <si>
    <t>Итого</t>
  </si>
  <si>
    <t>Наименование Работ</t>
  </si>
  <si>
    <t>Итого Сервисное обслуживание (СО НПО) для АНГДУ</t>
  </si>
  <si>
    <t>Итого Сервисное обслуживание (СО НПО) для ВНГДУ</t>
  </si>
  <si>
    <t>Заказчик:</t>
  </si>
  <si>
    <t>ОАО "СН-МНГ"</t>
  </si>
  <si>
    <t>Подрядчик:</t>
  </si>
  <si>
    <t>Стоимость за ед., руб.</t>
  </si>
  <si>
    <t>шт.</t>
  </si>
  <si>
    <t>______________________________</t>
  </si>
  <si>
    <t>(наименование должности
уполномоченного лица)</t>
  </si>
  <si>
    <t>__________________  Фамилия И.О.</t>
  </si>
  <si>
    <t>(наименование Подрядчика)</t>
  </si>
  <si>
    <t>__________________________</t>
  </si>
  <si>
    <t>"____________________"</t>
  </si>
  <si>
    <t>к договору № __________ от ____.______.20____г.</t>
  </si>
  <si>
    <t>1</t>
  </si>
  <si>
    <t>Средний ремонт насоса MR-150</t>
  </si>
  <si>
    <t>Средний ремонт насоса MR-250</t>
  </si>
  <si>
    <t>Снятие насоса MR-150</t>
  </si>
  <si>
    <t>Снятие насоса MR-250</t>
  </si>
  <si>
    <t>Текущий ремонт насоса MR-150</t>
  </si>
  <si>
    <t>Текущий ремонт насоса MR-250</t>
  </si>
  <si>
    <t>Техническое обслуживание MR-150</t>
  </si>
  <si>
    <t>Техническое обслуживание MR-250</t>
  </si>
  <si>
    <t>Установка насоса MR-150</t>
  </si>
  <si>
    <t>Установка насоса MR-250</t>
  </si>
  <si>
    <t>Центровка насосного агрегата MR-150</t>
  </si>
  <si>
    <t>Центровка насосного агрегата MR-250</t>
  </si>
  <si>
    <t>Ремонт и Сервисное обслуживание НПО: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</si>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</sst>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u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Fill="1" applyAlignment="1">
      <alignment horizontal="centerContinuous"/>
    </xf>
    <xf numFmtId="0" fontId="3" fillId="0" borderId="0" xfId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2" fillId="0" borderId="0" xfId="1" applyFont="1" applyFill="1"/>
    <xf numFmtId="0" fontId="3" fillId="0" borderId="0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/>
    <xf numFmtId="43" fontId="2" fillId="0" borderId="0" xfId="1" applyNumberFormat="1" applyFont="1" applyFill="1" applyBorder="1" applyAlignment="1">
      <alignment horizontal="centerContinuous" vertical="center"/>
    </xf>
    <xf numFmtId="0" fontId="2" fillId="0" borderId="0" xfId="1" applyFont="1" applyFill="1" applyBorder="1" applyAlignment="1">
      <alignment horizontal="centerContinuous" vertical="center"/>
    </xf>
    <xf numFmtId="0" fontId="2" fillId="0" borderId="0" xfId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left" vertical="center" indent="1"/>
    </xf>
    <xf numFmtId="43" fontId="5" fillId="0" borderId="0" xfId="1" applyNumberFormat="1" applyFont="1" applyFill="1" applyBorder="1" applyAlignment="1">
      <alignment horizontal="left" vertical="center" indent="1"/>
    </xf>
    <xf numFmtId="164" fontId="2" fillId="0" borderId="0" xfId="1" applyNumberFormat="1" applyFont="1" applyFill="1" applyBorder="1" applyAlignment="1">
      <alignment horizontal="right"/>
    </xf>
    <xf numFmtId="43" fontId="2" fillId="0" borderId="5" xfId="1" applyNumberFormat="1" applyFont="1" applyFill="1" applyBorder="1" applyAlignment="1">
      <alignment horizontal="centerContinuous" vertical="center"/>
    </xf>
    <xf numFmtId="0" fontId="2" fillId="0" borderId="6" xfId="1" applyFont="1" applyFill="1" applyBorder="1" applyAlignment="1">
      <alignment horizontal="centerContinuous" vertical="center"/>
    </xf>
    <xf numFmtId="43" fontId="2" fillId="0" borderId="6" xfId="1" applyNumberFormat="1" applyFont="1" applyFill="1" applyBorder="1" applyAlignment="1">
      <alignment horizontal="left" vertical="center" inden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wrapText="1"/>
    </xf>
    <xf numFmtId="0" fontId="9" fillId="2" borderId="0" xfId="0" applyFont="1" applyFill="1" applyAlignment="1"/>
    <xf numFmtId="0" fontId="3" fillId="2" borderId="0" xfId="1" applyFont="1" applyFill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Alignment="1">
      <alignment horizontal="right"/>
    </xf>
    <xf numFmtId="0" fontId="8" fillId="0" borderId="0" xfId="0" applyFont="1" applyAlignment="1"/>
    <xf numFmtId="0" fontId="3" fillId="0" borderId="16" xfId="1" applyFont="1" applyFill="1" applyBorder="1" applyAlignment="1">
      <alignment horizontal="center" vertical="center" wrapText="1"/>
    </xf>
    <xf numFmtId="4" fontId="3" fillId="0" borderId="16" xfId="1" applyNumberFormat="1" applyFont="1" applyFill="1" applyBorder="1" applyAlignment="1">
      <alignment horizontal="right" vertical="center" indent="1"/>
    </xf>
    <xf numFmtId="164" fontId="2" fillId="2" borderId="0" xfId="1" applyNumberFormat="1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right" vertical="center" indent="1"/>
    </xf>
    <xf numFmtId="43" fontId="3" fillId="0" borderId="1" xfId="0" applyNumberFormat="1" applyFont="1" applyFill="1" applyBorder="1" applyAlignment="1">
      <alignment horizontal="right" vertical="center" indent="1"/>
    </xf>
    <xf numFmtId="0" fontId="5" fillId="0" borderId="4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left" vertical="center" indent="1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center" vertical="center"/>
    </xf>
    <xf numFmtId="43" fontId="2" fillId="0" borderId="7" xfId="1" applyNumberFormat="1" applyFont="1" applyFill="1" applyBorder="1" applyAlignment="1">
      <alignment horizontal="left" vertical="center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="85" zoomScaleNormal="85" zoomScaleSheetLayoutView="70" workbookViewId="0">
      <selection activeCell="G17" sqref="G17"/>
    </sheetView>
  </sheetViews>
  <sheetFormatPr defaultColWidth="9.140625" defaultRowHeight="15.75" x14ac:dyDescent="0.25"/>
  <cols>
    <col min="1" max="1" width="8" style="7" customWidth="1"/>
    <col min="2" max="2" width="57.7109375" style="8" customWidth="1"/>
    <col min="3" max="3" width="12.5703125" style="8" customWidth="1"/>
    <col min="4" max="4" width="7.7109375" style="9" customWidth="1"/>
    <col min="5" max="6" width="9.42578125" style="9" customWidth="1"/>
    <col min="7" max="7" width="9.42578125" style="10" customWidth="1"/>
    <col min="8" max="8" width="17.140625" style="10" customWidth="1"/>
    <col min="9" max="9" width="20.5703125" style="10" customWidth="1"/>
    <col min="10" max="10" width="19.5703125" style="7" customWidth="1"/>
    <col min="11" max="11" width="22.85546875" style="7" customWidth="1"/>
    <col min="12" max="12" width="7" style="7" customWidth="1"/>
    <col min="13" max="16384" width="9.140625" style="7"/>
  </cols>
  <sheetData>
    <row r="1" spans="1:12" x14ac:dyDescent="0.25">
      <c r="A1" s="11"/>
      <c r="H1" s="35"/>
      <c r="I1" s="41" t="s">
        <v>9</v>
      </c>
      <c r="J1" s="41"/>
      <c r="K1" s="41"/>
      <c r="L1" s="21"/>
    </row>
    <row r="2" spans="1:12" x14ac:dyDescent="0.25">
      <c r="A2" s="11"/>
      <c r="H2" s="35"/>
      <c r="I2" s="36"/>
      <c r="J2" s="36"/>
      <c r="K2" s="37" t="s">
        <v>30</v>
      </c>
      <c r="L2" s="21"/>
    </row>
    <row r="3" spans="1:12" s="12" customFormat="1" x14ac:dyDescent="0.25">
      <c r="A3" s="1" t="s">
        <v>10</v>
      </c>
      <c r="B3" s="2"/>
      <c r="C3" s="2"/>
      <c r="D3" s="3"/>
      <c r="E3" s="3"/>
      <c r="F3" s="3"/>
      <c r="G3" s="3"/>
      <c r="H3" s="3"/>
      <c r="I3" s="4"/>
      <c r="J3" s="2"/>
      <c r="K3" s="2"/>
      <c r="L3" s="2"/>
    </row>
    <row r="4" spans="1:12" s="5" customFormat="1" x14ac:dyDescent="0.25">
      <c r="B4" s="6"/>
      <c r="C4" s="6"/>
      <c r="D4" s="6"/>
      <c r="E4" s="6"/>
      <c r="F4" s="6"/>
      <c r="G4" s="6"/>
      <c r="H4" s="6"/>
      <c r="I4" s="6"/>
    </row>
    <row r="5" spans="1:12" ht="31.5" x14ac:dyDescent="0.25">
      <c r="A5" s="13" t="s">
        <v>2</v>
      </c>
      <c r="B5" s="13" t="s">
        <v>16</v>
      </c>
      <c r="C5" s="13" t="s">
        <v>0</v>
      </c>
      <c r="D5" s="13" t="s">
        <v>3</v>
      </c>
      <c r="E5" s="27" t="s">
        <v>13</v>
      </c>
      <c r="F5" s="27" t="s">
        <v>14</v>
      </c>
      <c r="G5" s="27" t="s">
        <v>15</v>
      </c>
      <c r="H5" s="13" t="s">
        <v>22</v>
      </c>
      <c r="I5" s="14" t="s">
        <v>4</v>
      </c>
      <c r="J5" s="13" t="s">
        <v>11</v>
      </c>
      <c r="K5" s="13" t="s">
        <v>12</v>
      </c>
      <c r="L5" s="39"/>
    </row>
    <row r="6" spans="1:12" s="15" customFormat="1" x14ac:dyDescent="0.25">
      <c r="A6" s="44"/>
      <c r="B6" s="45" t="s">
        <v>44</v>
      </c>
      <c r="C6" s="46"/>
      <c r="D6" s="46"/>
      <c r="E6" s="46"/>
      <c r="F6" s="46"/>
      <c r="G6" s="46"/>
      <c r="H6" s="46"/>
      <c r="I6" s="46"/>
      <c r="J6" s="46"/>
      <c r="K6" s="47"/>
      <c r="L6" s="40"/>
    </row>
    <row r="7" spans="1:12" s="15" customFormat="1" x14ac:dyDescent="0.25">
      <c r="A7" s="48" t="s">
        <v>31</v>
      </c>
      <c r="B7" s="49" t="s">
        <v>34</v>
      </c>
      <c r="C7" s="50" t="s">
        <v>1</v>
      </c>
      <c r="D7" s="50" t="s">
        <v>23</v>
      </c>
      <c r="E7" s="50">
        <v>2</v>
      </c>
      <c r="F7" s="50"/>
      <c r="G7" s="51">
        <f t="shared" ref="G7:G18" si="0">E7+F7</f>
        <v>2</v>
      </c>
      <c r="H7" s="52"/>
      <c r="I7" s="53">
        <f t="shared" ref="I7:I18" si="1">G7*H7</f>
        <v>0</v>
      </c>
      <c r="J7" s="52">
        <f t="shared" ref="J7:J18" si="2">I7*0.18</f>
        <v>0</v>
      </c>
      <c r="K7" s="52">
        <f t="shared" ref="K7:K18" si="3">I7+J7</f>
        <v>0</v>
      </c>
      <c r="L7" s="40"/>
    </row>
    <row r="8" spans="1:12" s="15" customFormat="1" x14ac:dyDescent="0.25">
      <c r="A8" s="48" t="s">
        <v>5</v>
      </c>
      <c r="B8" s="49" t="s">
        <v>35</v>
      </c>
      <c r="C8" s="50" t="s">
        <v>1</v>
      </c>
      <c r="D8" s="50" t="s">
        <v>23</v>
      </c>
      <c r="E8" s="50">
        <v>2</v>
      </c>
      <c r="F8" s="50">
        <v>1</v>
      </c>
      <c r="G8" s="51">
        <f t="shared" si="0"/>
        <v>3</v>
      </c>
      <c r="H8" s="52"/>
      <c r="I8" s="53">
        <f t="shared" ref="I8:I17" si="4">G8*H8</f>
        <v>0</v>
      </c>
      <c r="J8" s="52">
        <f t="shared" ref="J8:J17" si="5">I8*0.18</f>
        <v>0</v>
      </c>
      <c r="K8" s="52">
        <f t="shared" ref="K8:K17" si="6">I8+J8</f>
        <v>0</v>
      </c>
      <c r="L8" s="40"/>
    </row>
    <row r="9" spans="1:12" s="15" customFormat="1" x14ac:dyDescent="0.25">
      <c r="A9" s="48" t="s">
        <v>6</v>
      </c>
      <c r="B9" s="49" t="s">
        <v>32</v>
      </c>
      <c r="C9" s="50" t="s">
        <v>1</v>
      </c>
      <c r="D9" s="50" t="s">
        <v>23</v>
      </c>
      <c r="E9" s="50">
        <v>2</v>
      </c>
      <c r="F9" s="50"/>
      <c r="G9" s="51">
        <f t="shared" si="0"/>
        <v>2</v>
      </c>
      <c r="H9" s="52"/>
      <c r="I9" s="53">
        <f t="shared" si="4"/>
        <v>0</v>
      </c>
      <c r="J9" s="52">
        <f t="shared" si="5"/>
        <v>0</v>
      </c>
      <c r="K9" s="52">
        <f t="shared" si="6"/>
        <v>0</v>
      </c>
      <c r="L9" s="40"/>
    </row>
    <row r="10" spans="1:12" s="15" customFormat="1" x14ac:dyDescent="0.25">
      <c r="A10" s="48" t="s">
        <v>7</v>
      </c>
      <c r="B10" s="49" t="s">
        <v>33</v>
      </c>
      <c r="C10" s="50" t="s">
        <v>1</v>
      </c>
      <c r="D10" s="50" t="s">
        <v>23</v>
      </c>
      <c r="E10" s="50">
        <v>1</v>
      </c>
      <c r="F10" s="50">
        <v>1</v>
      </c>
      <c r="G10" s="51">
        <f t="shared" si="0"/>
        <v>2</v>
      </c>
      <c r="H10" s="52"/>
      <c r="I10" s="53">
        <f t="shared" si="4"/>
        <v>0</v>
      </c>
      <c r="J10" s="52">
        <f t="shared" si="5"/>
        <v>0</v>
      </c>
      <c r="K10" s="52">
        <f t="shared" si="6"/>
        <v>0</v>
      </c>
      <c r="L10" s="40"/>
    </row>
    <row r="11" spans="1:12" s="15" customFormat="1" x14ac:dyDescent="0.25">
      <c r="A11" s="48" t="s">
        <v>45</v>
      </c>
      <c r="B11" s="49" t="s">
        <v>36</v>
      </c>
      <c r="C11" s="50" t="s">
        <v>1</v>
      </c>
      <c r="D11" s="50" t="s">
        <v>23</v>
      </c>
      <c r="E11" s="50">
        <v>2</v>
      </c>
      <c r="F11" s="50"/>
      <c r="G11" s="51">
        <f t="shared" si="0"/>
        <v>2</v>
      </c>
      <c r="H11" s="52"/>
      <c r="I11" s="53">
        <f t="shared" si="4"/>
        <v>0</v>
      </c>
      <c r="J11" s="52">
        <f t="shared" si="5"/>
        <v>0</v>
      </c>
      <c r="K11" s="52">
        <f t="shared" si="6"/>
        <v>0</v>
      </c>
      <c r="L11" s="40"/>
    </row>
    <row r="12" spans="1:12" s="15" customFormat="1" x14ac:dyDescent="0.25">
      <c r="A12" s="48" t="s">
        <v>46</v>
      </c>
      <c r="B12" s="49" t="s">
        <v>37</v>
      </c>
      <c r="C12" s="50" t="s">
        <v>1</v>
      </c>
      <c r="D12" s="50" t="s">
        <v>23</v>
      </c>
      <c r="E12" s="50">
        <v>5</v>
      </c>
      <c r="F12" s="50">
        <v>4</v>
      </c>
      <c r="G12" s="51">
        <f t="shared" si="0"/>
        <v>9</v>
      </c>
      <c r="H12" s="52"/>
      <c r="I12" s="53">
        <f t="shared" si="4"/>
        <v>0</v>
      </c>
      <c r="J12" s="52">
        <f t="shared" si="5"/>
        <v>0</v>
      </c>
      <c r="K12" s="52">
        <f t="shared" si="6"/>
        <v>0</v>
      </c>
      <c r="L12" s="40"/>
    </row>
    <row r="13" spans="1:12" s="15" customFormat="1" x14ac:dyDescent="0.25">
      <c r="A13" s="48" t="s">
        <v>47</v>
      </c>
      <c r="B13" s="49" t="s">
        <v>38</v>
      </c>
      <c r="C13" s="50" t="s">
        <v>1</v>
      </c>
      <c r="D13" s="50" t="s">
        <v>23</v>
      </c>
      <c r="E13" s="50">
        <v>5</v>
      </c>
      <c r="F13" s="50"/>
      <c r="G13" s="51">
        <f t="shared" si="0"/>
        <v>5</v>
      </c>
      <c r="H13" s="52"/>
      <c r="I13" s="53">
        <f t="shared" si="4"/>
        <v>0</v>
      </c>
      <c r="J13" s="52">
        <f t="shared" si="5"/>
        <v>0</v>
      </c>
      <c r="K13" s="52">
        <f t="shared" si="6"/>
        <v>0</v>
      </c>
      <c r="L13" s="40"/>
    </row>
    <row r="14" spans="1:12" s="15" customFormat="1" x14ac:dyDescent="0.25">
      <c r="A14" s="48" t="s">
        <v>48</v>
      </c>
      <c r="B14" s="49" t="s">
        <v>39</v>
      </c>
      <c r="C14" s="50" t="s">
        <v>1</v>
      </c>
      <c r="D14" s="50" t="s">
        <v>23</v>
      </c>
      <c r="E14" s="50">
        <v>9</v>
      </c>
      <c r="F14" s="50">
        <v>3</v>
      </c>
      <c r="G14" s="51">
        <f t="shared" si="0"/>
        <v>12</v>
      </c>
      <c r="H14" s="52"/>
      <c r="I14" s="53">
        <f t="shared" si="4"/>
        <v>0</v>
      </c>
      <c r="J14" s="52">
        <f t="shared" si="5"/>
        <v>0</v>
      </c>
      <c r="K14" s="52">
        <f t="shared" si="6"/>
        <v>0</v>
      </c>
      <c r="L14" s="40"/>
    </row>
    <row r="15" spans="1:12" s="15" customFormat="1" x14ac:dyDescent="0.25">
      <c r="A15" s="48" t="s">
        <v>49</v>
      </c>
      <c r="B15" s="49" t="s">
        <v>40</v>
      </c>
      <c r="C15" s="50" t="s">
        <v>1</v>
      </c>
      <c r="D15" s="50" t="s">
        <v>23</v>
      </c>
      <c r="E15" s="50">
        <v>2</v>
      </c>
      <c r="F15" s="50"/>
      <c r="G15" s="51">
        <f t="shared" si="0"/>
        <v>2</v>
      </c>
      <c r="H15" s="52"/>
      <c r="I15" s="53">
        <f t="shared" si="4"/>
        <v>0</v>
      </c>
      <c r="J15" s="52">
        <f t="shared" si="5"/>
        <v>0</v>
      </c>
      <c r="K15" s="52">
        <f t="shared" si="6"/>
        <v>0</v>
      </c>
      <c r="L15" s="40"/>
    </row>
    <row r="16" spans="1:12" s="15" customFormat="1" x14ac:dyDescent="0.25">
      <c r="A16" s="48" t="s">
        <v>50</v>
      </c>
      <c r="B16" s="49" t="s">
        <v>41</v>
      </c>
      <c r="C16" s="50" t="s">
        <v>1</v>
      </c>
      <c r="D16" s="50" t="s">
        <v>23</v>
      </c>
      <c r="E16" s="50">
        <v>2</v>
      </c>
      <c r="F16" s="50">
        <v>1</v>
      </c>
      <c r="G16" s="51">
        <f t="shared" si="0"/>
        <v>3</v>
      </c>
      <c r="H16" s="52"/>
      <c r="I16" s="53">
        <f t="shared" si="4"/>
        <v>0</v>
      </c>
      <c r="J16" s="52">
        <f t="shared" si="5"/>
        <v>0</v>
      </c>
      <c r="K16" s="52">
        <f t="shared" si="6"/>
        <v>0</v>
      </c>
      <c r="L16" s="40"/>
    </row>
    <row r="17" spans="1:12" s="15" customFormat="1" x14ac:dyDescent="0.25">
      <c r="A17" s="48" t="s">
        <v>51</v>
      </c>
      <c r="B17" s="49" t="s">
        <v>42</v>
      </c>
      <c r="C17" s="50" t="s">
        <v>1</v>
      </c>
      <c r="D17" s="50" t="s">
        <v>23</v>
      </c>
      <c r="E17" s="50">
        <v>2</v>
      </c>
      <c r="F17" s="50"/>
      <c r="G17" s="51">
        <f t="shared" si="0"/>
        <v>2</v>
      </c>
      <c r="H17" s="52"/>
      <c r="I17" s="53">
        <f t="shared" si="4"/>
        <v>0</v>
      </c>
      <c r="J17" s="52">
        <f t="shared" si="5"/>
        <v>0</v>
      </c>
      <c r="K17" s="52">
        <f t="shared" si="6"/>
        <v>0</v>
      </c>
      <c r="L17" s="40"/>
    </row>
    <row r="18" spans="1:12" s="15" customFormat="1" x14ac:dyDescent="0.25">
      <c r="A18" s="48" t="s">
        <v>52</v>
      </c>
      <c r="B18" s="49" t="s">
        <v>43</v>
      </c>
      <c r="C18" s="50" t="s">
        <v>1</v>
      </c>
      <c r="D18" s="50" t="s">
        <v>23</v>
      </c>
      <c r="E18" s="50">
        <v>2</v>
      </c>
      <c r="F18" s="50">
        <v>2</v>
      </c>
      <c r="G18" s="51">
        <f t="shared" si="0"/>
        <v>4</v>
      </c>
      <c r="H18" s="52"/>
      <c r="I18" s="53">
        <f t="shared" si="1"/>
        <v>0</v>
      </c>
      <c r="J18" s="52">
        <f t="shared" si="2"/>
        <v>0</v>
      </c>
      <c r="K18" s="52">
        <f t="shared" si="3"/>
        <v>0</v>
      </c>
      <c r="L18" s="40"/>
    </row>
    <row r="19" spans="1:12" ht="15.95" customHeight="1" x14ac:dyDescent="0.25">
      <c r="A19" s="54" t="s">
        <v>17</v>
      </c>
      <c r="B19" s="55"/>
      <c r="C19" s="56"/>
      <c r="D19" s="57"/>
      <c r="E19" s="58">
        <f>SUM(E7:E18)</f>
        <v>36</v>
      </c>
      <c r="F19" s="58"/>
      <c r="G19" s="59">
        <f>SUMIF($C$6:$C$18,"СО НПО",$E$6:$E$18)</f>
        <v>36</v>
      </c>
      <c r="H19" s="60"/>
      <c r="I19" s="60">
        <f t="array" ref="I19">SUM($E$7:$E$18*$H$7:$H$18)</f>
        <v>0</v>
      </c>
      <c r="J19" s="60">
        <f t="shared" ref="J19:J20" si="7">I19*0.18</f>
        <v>0</v>
      </c>
      <c r="K19" s="60">
        <f t="shared" ref="K19:K20" si="8">I19+J19</f>
        <v>0</v>
      </c>
      <c r="L19" s="20"/>
    </row>
    <row r="20" spans="1:12" ht="15.95" customHeight="1" thickBot="1" x14ac:dyDescent="0.3">
      <c r="A20" s="61" t="s">
        <v>18</v>
      </c>
      <c r="B20" s="62"/>
      <c r="C20" s="63"/>
      <c r="D20" s="64"/>
      <c r="E20" s="65"/>
      <c r="F20" s="65">
        <f>SUM(F7:F18)</f>
        <v>12</v>
      </c>
      <c r="G20" s="59">
        <f>SUMIF($C$6:$C$18,"СО НПО",$F$6:$F$18)</f>
        <v>12</v>
      </c>
      <c r="H20" s="60"/>
      <c r="I20" s="60">
        <f t="array" ref="I20">SUM($F$7:$F$18*$H$7:$H$18)</f>
        <v>0</v>
      </c>
      <c r="J20" s="60">
        <f t="shared" si="7"/>
        <v>0</v>
      </c>
      <c r="K20" s="60">
        <f t="shared" si="8"/>
        <v>0</v>
      </c>
      <c r="L20" s="20"/>
    </row>
    <row r="21" spans="1:12" ht="15.95" customHeight="1" thickBot="1" x14ac:dyDescent="0.3">
      <c r="A21" s="22" t="s">
        <v>8</v>
      </c>
      <c r="B21" s="23"/>
      <c r="C21" s="23"/>
      <c r="D21" s="23"/>
      <c r="E21" s="23"/>
      <c r="F21" s="23"/>
      <c r="G21" s="66">
        <f>G19+G20</f>
        <v>48</v>
      </c>
      <c r="H21" s="24"/>
      <c r="I21" s="24">
        <f>I19+I20</f>
        <v>0</v>
      </c>
      <c r="J21" s="24">
        <f t="shared" ref="J21" si="9">I21*0.18</f>
        <v>0</v>
      </c>
      <c r="K21" s="67">
        <f t="shared" ref="K21" si="10">I21+J21</f>
        <v>0</v>
      </c>
      <c r="L21" s="19"/>
    </row>
    <row r="22" spans="1:12" x14ac:dyDescent="0.25">
      <c r="A22" s="16"/>
      <c r="B22" s="17"/>
      <c r="C22" s="17"/>
      <c r="D22" s="17"/>
      <c r="E22" s="17"/>
      <c r="F22" s="17"/>
      <c r="G22" s="18"/>
      <c r="H22" s="19"/>
      <c r="I22" s="19"/>
      <c r="J22" s="19"/>
      <c r="K22" s="19"/>
      <c r="L22" s="19"/>
    </row>
    <row r="23" spans="1:12" ht="18.75" x14ac:dyDescent="0.3">
      <c r="B23" s="26" t="s">
        <v>19</v>
      </c>
      <c r="C23" s="25"/>
      <c r="D23" s="25"/>
      <c r="E23" s="25"/>
      <c r="F23" s="7"/>
      <c r="G23" s="7"/>
      <c r="H23" s="38" t="s">
        <v>21</v>
      </c>
      <c r="I23" s="26"/>
      <c r="J23" s="26"/>
    </row>
    <row r="24" spans="1:12" ht="18.75" x14ac:dyDescent="0.3">
      <c r="B24" s="26" t="s">
        <v>20</v>
      </c>
      <c r="C24" s="25"/>
      <c r="D24" s="25"/>
      <c r="E24" s="25"/>
      <c r="F24" s="7"/>
      <c r="G24" s="7"/>
      <c r="H24" s="31" t="s">
        <v>29</v>
      </c>
      <c r="I24" s="28"/>
      <c r="J24" s="28"/>
    </row>
    <row r="25" spans="1:12" ht="18.75" x14ac:dyDescent="0.3">
      <c r="B25" s="26"/>
      <c r="C25" s="25"/>
      <c r="D25" s="25"/>
      <c r="E25" s="25"/>
      <c r="F25" s="7"/>
      <c r="G25" s="7"/>
      <c r="H25" s="32" t="s">
        <v>27</v>
      </c>
      <c r="I25" s="28"/>
      <c r="J25" s="28"/>
    </row>
    <row r="26" spans="1:12" ht="15.75" customHeight="1" x14ac:dyDescent="0.3">
      <c r="B26" s="30" t="s">
        <v>24</v>
      </c>
      <c r="C26" s="25"/>
      <c r="D26" s="25"/>
      <c r="E26" s="25"/>
      <c r="F26" s="7"/>
      <c r="G26" s="7"/>
      <c r="H26" s="34" t="s">
        <v>28</v>
      </c>
      <c r="I26" s="29"/>
      <c r="J26" s="29"/>
    </row>
    <row r="27" spans="1:12" ht="32.25" customHeight="1" x14ac:dyDescent="0.25">
      <c r="B27" s="33" t="s">
        <v>25</v>
      </c>
      <c r="C27" s="25"/>
      <c r="D27" s="25"/>
      <c r="E27" s="25"/>
      <c r="F27" s="7"/>
      <c r="G27" s="7"/>
      <c r="H27" s="43" t="s">
        <v>25</v>
      </c>
      <c r="I27" s="43"/>
      <c r="J27" s="43"/>
    </row>
    <row r="28" spans="1:12" ht="29.25" customHeight="1" x14ac:dyDescent="0.3">
      <c r="B28" s="30" t="s">
        <v>26</v>
      </c>
      <c r="C28" s="25"/>
      <c r="D28" s="25"/>
      <c r="E28" s="25"/>
      <c r="F28" s="7"/>
      <c r="G28" s="7"/>
      <c r="H28" s="42" t="s">
        <v>26</v>
      </c>
      <c r="I28" s="42"/>
      <c r="J28" s="42"/>
    </row>
  </sheetData>
  <autoFilter ref="A5:G18"/>
  <mergeCells count="6">
    <mergeCell ref="I1:K1"/>
    <mergeCell ref="H28:J28"/>
    <mergeCell ref="B6:K6"/>
    <mergeCell ref="H27:J27"/>
    <mergeCell ref="A19:C19"/>
    <mergeCell ref="A20:C20"/>
  </mergeCells>
  <printOptions horizontalCentered="1"/>
  <pageMargins left="0.39370078740157483" right="0.39370078740157483" top="0.78740157480314965" bottom="0.78740157480314965" header="0.39370078740157483" footer="0.78740157480314965"/>
  <pageSetup paperSize="9" scale="70" orientation="landscape" r:id="rId1"/>
  <headerFooter alignWithMargins="0"/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Спецификация</vt:lpstr>
      <vt:lpstr>Спецификация!Заголовки_для_печати</vt:lpstr>
      <vt:lpstr>Спецификация!Область_печати</vt:lpstr>
      <vt:lpstr>Спецификация</vt:lpstr>
    </vt:vector>
  </TitlesOfParts>
  <Company>JSC SN-MNG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Алексеевич Киндиков</dc:creator>
  <cp:lastModifiedBy>Юрий Алексеевич Киндиков</cp:lastModifiedBy>
  <cp:lastPrinted>2015-05-27T10:59:02Z</cp:lastPrinted>
  <dcterms:created xsi:type="dcterms:W3CDTF">2014-06-20T03:33:44Z</dcterms:created>
  <dcterms:modified xsi:type="dcterms:W3CDTF">2015-07-14T02:47:54Z</dcterms:modified>
</cp:coreProperties>
</file>